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40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G7" i="10" l="1"/>
  <c r="C38" i="10" l="1"/>
  <c r="D38" i="10"/>
  <c r="C39" i="10"/>
  <c r="D39" i="10"/>
  <c r="C40" i="10"/>
  <c r="D40" i="10"/>
  <c r="C41" i="10"/>
  <c r="D41" i="10"/>
  <c r="C42" i="10"/>
  <c r="D42" i="10"/>
  <c r="C40" i="5"/>
  <c r="D40" i="5"/>
  <c r="C41" i="5"/>
  <c r="D41" i="5"/>
  <c r="C42" i="5"/>
  <c r="D42" i="5"/>
  <c r="C43" i="5"/>
  <c r="D43" i="5"/>
  <c r="C44" i="5"/>
  <c r="D44" i="5"/>
  <c r="C39" i="13"/>
  <c r="D39" i="13"/>
  <c r="E39" i="13"/>
  <c r="I39" i="13"/>
  <c r="C40" i="13"/>
  <c r="D40" i="13"/>
  <c r="E40" i="13"/>
  <c r="I40" i="13"/>
  <c r="C41" i="13"/>
  <c r="D41" i="13"/>
  <c r="E41" i="13"/>
  <c r="I41" i="13"/>
  <c r="C42" i="13"/>
  <c r="D42" i="13"/>
  <c r="E42" i="13"/>
  <c r="I42" i="13"/>
  <c r="C43" i="13"/>
  <c r="D43" i="13"/>
  <c r="E43" i="13"/>
  <c r="I43" i="13"/>
  <c r="F39" i="12"/>
  <c r="I39" i="12" s="1"/>
  <c r="J39" i="13" s="1"/>
  <c r="F40" i="12"/>
  <c r="I40" i="12" s="1"/>
  <c r="J40" i="13" s="1"/>
  <c r="K40" i="13" s="1"/>
  <c r="F41" i="12"/>
  <c r="I41" i="12" s="1"/>
  <c r="J41" i="13" s="1"/>
  <c r="K41" i="13" s="1"/>
  <c r="F42" i="12"/>
  <c r="I42" i="12" s="1"/>
  <c r="J42" i="13" s="1"/>
  <c r="K42" i="13" s="1"/>
  <c r="F43" i="12"/>
  <c r="I43" i="12" s="1"/>
  <c r="J43" i="13" s="1"/>
  <c r="K43" i="13" s="1"/>
  <c r="K39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<sst xmlns="http://schemas.openxmlformats.org/spreadsheetml/2006/main" count="174" uniqueCount="129">
  <si>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</si>
  <si>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</si>
  <si>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</si>
  <si>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</si>
  <si>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</si>
  <si>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</si>
  <si>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</si>
  <si>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</si>
  <si>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</si>
  <si>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</si>
  <si>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</si>
  <si>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</si>
  <si>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</si>
  <si>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</si>
  <si>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</si>
  <si>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</si>
  <si>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</si>
  <si>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</si>
  <si>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</si>
  <si>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</si>
  <si>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</si>
  <si>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</si>
  <si>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</si>
  <si>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</si>
  <si>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</si>
  <si>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</si>
  <si>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</si>
  <si>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</si>
  <si>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</si>
  <si>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</si>
  <si>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</si>
  <si>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</si>
  <si>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</si>
  <si>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</si>
  <si>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</si>
  <si>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</si>
  <si>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</si>
  <si>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</si>
  <si>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</si>
  <si>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</si>
  <si>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</si>
  <si>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</si>
  <si>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</si>
  <si>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</si>
  <si>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</si>
  <si>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</si>
  <si>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</si>
  <si>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</si>
  <si>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</si>
  <si>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</si>
  <si>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</si>
  <si>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</si>
  <si>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</si>
  <si>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</si>
  <si>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</si>
  <si>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</si>
  <si>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</si>
  <si>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</si>
  <si>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</si>
  <si>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</si>
  <si>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</si>
  <si>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</si>
  <si>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</si>
  <si>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</si>
  <si>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</si>
  <si>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</si>
  <si>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</si>
  <si>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</si>
  <si>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</si>
  <si>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</si>
  <si>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</si>
  <si>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</si>
  <si>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</si>
  <si>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</si>
  <si>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</si>
  <si>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</si>
  <si>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</si>
  <si>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</si>
  <si>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</si>
  <si>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</si>
  <si>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</si>
  <si>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</si>
  <si>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</si>
  <si>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</si>
  <si>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</si>
  <si>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</si>
  <si>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</si>
  <si>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</si>
  <si>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</si>
  <si>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</si>
  <si>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</si>
  <si>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</si>
  <si>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</si>
  <si>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</si>
  <si>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</si>
  <si>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</si>
  <si>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</si>
  <si>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</si>
  <si>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Duri</t>
  </si>
  <si>
    <t>: Bengkalis</t>
  </si>
  <si>
    <t>ADE FEBRIANDA</t>
  </si>
  <si>
    <t>HIDAYAT</t>
  </si>
  <si>
    <t>SUCI RAMADHANI PUTRI</t>
  </si>
  <si>
    <t>MIFTAHUR RIZKY</t>
  </si>
  <si>
    <t>NINDY MUTYA ANGGINI</t>
  </si>
  <si>
    <t>WENNY HARTI</t>
  </si>
  <si>
    <t>HAFIFAH PADLI</t>
  </si>
  <si>
    <t>DENTA LARASATI</t>
  </si>
  <si>
    <t>JUMIATI</t>
  </si>
  <si>
    <t>AYU NURFITRIANI</t>
  </si>
  <si>
    <t>DWI MANDASARI</t>
  </si>
  <si>
    <t>INTAN SAFITRI</t>
  </si>
  <si>
    <t>BENI RAHAYU</t>
  </si>
  <si>
    <t>DEWI AISYAH</t>
  </si>
  <si>
    <t>CHINDI SRI ANGGREA</t>
  </si>
  <si>
    <t>ROHA SETIA PUTRI. P</t>
  </si>
  <si>
    <t>NENGSI BR. HUTAPEA</t>
  </si>
  <si>
    <t>: S1 PGSD Masukan SLTA (118)</t>
  </si>
  <si>
    <t>: 3 (Tiga)</t>
  </si>
  <si>
    <t>: 2021.1</t>
  </si>
  <si>
    <t>: 28764</t>
  </si>
  <si>
    <t>HASRIADI</t>
  </si>
  <si>
    <t>numpang dari makassar</t>
  </si>
  <si>
    <t>HANDHAN JUWITA SAPUTU</t>
  </si>
  <si>
    <t>IIS AFRIANTI</t>
  </si>
  <si>
    <t>DINDA FEBY IRFANDAYATI</t>
  </si>
  <si>
    <t>LENNY SUNDARY</t>
  </si>
  <si>
    <t>RIFALDO</t>
  </si>
  <si>
    <t>SUMIATI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</si>
</sst>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b/>
      <i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5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9"/>
  <sheetViews>
    <sheetView view="pageBreakPreview" topLeftCell="A19" zoomScale="80" zoomScaleNormal="100" zoomScaleSheetLayoutView="80" workbookViewId="0">
      <selection activeCell="L40" sqref="L4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31.5703125" style="1" bestFit="1" customWidth="1"/>
    <col min="4" max="4" width="15.7109375" style="9" customWidth="1"/>
    <col min="5" max="5" width="10.7109375" style="1" customWidth="1"/>
    <col min="6" max="6" width="15.7109375" style="25" customWidth="1"/>
    <col min="7" max="7" width="17.7109375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118</v>
      </c>
    </row>
    <row r="7" spans="2:9" ht="15" customHeight="1" x14ac:dyDescent="0.25">
      <c r="B7" s="56" t="s">
        <v>30</v>
      </c>
      <c r="C7" s="56"/>
      <c r="D7" s="1" t="s">
        <v>117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119</v>
      </c>
      <c r="G10" s="25" t="s">
        <v>42</v>
      </c>
      <c r="H10" s="25" t="s">
        <v>120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100</v>
      </c>
      <c r="D14" s="40">
        <v>856451694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101</v>
      </c>
      <c r="D15" s="40">
        <v>856451702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102</v>
      </c>
      <c r="D16" s="40">
        <v>856451727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10" ht="15" customHeight="1" x14ac:dyDescent="0.25">
      <c r="B17" s="40">
        <v>4</v>
      </c>
      <c r="C17" s="35" t="s">
        <v>103</v>
      </c>
      <c r="D17" s="40">
        <v>856451766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10" ht="15" customHeight="1" x14ac:dyDescent="0.25">
      <c r="B18" s="40">
        <v>5</v>
      </c>
      <c r="C18" s="35" t="s">
        <v>104</v>
      </c>
      <c r="D18" s="40">
        <v>856451813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10" ht="15" customHeight="1" x14ac:dyDescent="0.25">
      <c r="B19" s="40">
        <v>6</v>
      </c>
      <c r="C19" s="35" t="s">
        <v>105</v>
      </c>
      <c r="D19" s="40">
        <v>856451838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10" ht="15" customHeight="1" x14ac:dyDescent="0.25">
      <c r="B20" s="40">
        <v>7</v>
      </c>
      <c r="C20" s="35" t="s">
        <v>106</v>
      </c>
      <c r="D20" s="40">
        <v>856451845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10" ht="15" customHeight="1" x14ac:dyDescent="0.25">
      <c r="B21" s="40">
        <v>8</v>
      </c>
      <c r="C21" s="35" t="s">
        <v>107</v>
      </c>
      <c r="D21" s="40">
        <v>856451852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10" ht="15" customHeight="1" x14ac:dyDescent="0.25">
      <c r="B22" s="40">
        <v>9</v>
      </c>
      <c r="C22" s="35" t="s">
        <v>108</v>
      </c>
      <c r="D22" s="40">
        <v>856451891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10" ht="15" customHeight="1" x14ac:dyDescent="0.25">
      <c r="B23" s="40">
        <v>10</v>
      </c>
      <c r="C23" s="35" t="s">
        <v>109</v>
      </c>
      <c r="D23" s="40">
        <v>856451917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10" ht="15" customHeight="1" x14ac:dyDescent="0.25">
      <c r="B24" s="40">
        <v>11</v>
      </c>
      <c r="C24" s="35" t="s">
        <v>110</v>
      </c>
      <c r="D24" s="40">
        <v>856451963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10" ht="15" customHeight="1" x14ac:dyDescent="0.25">
      <c r="B25" s="40">
        <v>12</v>
      </c>
      <c r="C25" s="35" t="s">
        <v>111</v>
      </c>
      <c r="D25" s="40">
        <v>856452009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10" ht="15" customHeight="1" x14ac:dyDescent="0.25">
      <c r="B26" s="40">
        <v>13</v>
      </c>
      <c r="C26" s="35" t="s">
        <v>112</v>
      </c>
      <c r="D26" s="40">
        <v>856452016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10" ht="15" customHeight="1" x14ac:dyDescent="0.25">
      <c r="B27" s="40">
        <v>14</v>
      </c>
      <c r="C27" s="35" t="s">
        <v>113</v>
      </c>
      <c r="D27" s="40">
        <v>856452087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10" ht="15" customHeight="1" x14ac:dyDescent="0.25">
      <c r="B28" s="40">
        <v>15</v>
      </c>
      <c r="C28" s="35" t="s">
        <v>114</v>
      </c>
      <c r="D28" s="40">
        <v>856452102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10" ht="15" customHeight="1" x14ac:dyDescent="0.25">
      <c r="B29" s="40">
        <v>16</v>
      </c>
      <c r="C29" s="35" t="s">
        <v>115</v>
      </c>
      <c r="D29" s="40">
        <v>856453476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10" ht="15" customHeight="1" x14ac:dyDescent="0.25">
      <c r="B30" s="40">
        <v>17</v>
      </c>
      <c r="C30" s="35" t="s">
        <v>116</v>
      </c>
      <c r="D30" s="40">
        <v>856453483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10" s="13" customFormat="1" ht="15" customHeight="1" x14ac:dyDescent="0.25">
      <c r="B31" s="79">
        <v>18</v>
      </c>
      <c r="C31" s="82" t="s">
        <v>121</v>
      </c>
      <c r="D31" s="79">
        <v>859400481</v>
      </c>
      <c r="E31" s="79"/>
      <c r="F31" s="80">
        <f t="shared" si="0"/>
        <v>0</v>
      </c>
      <c r="G31" s="80"/>
      <c r="H31" s="80"/>
      <c r="I31" s="81">
        <f t="shared" si="1"/>
        <v>0</v>
      </c>
      <c r="J31" s="83" t="s">
        <v>122</v>
      </c>
    </row>
    <row r="32" spans="2:10" s="83" customFormat="1" ht="15" customHeight="1" x14ac:dyDescent="0.25">
      <c r="B32" s="84">
        <v>19</v>
      </c>
      <c r="C32" s="82" t="s">
        <v>123</v>
      </c>
      <c r="D32" s="79">
        <v>856453509</v>
      </c>
      <c r="E32" s="79"/>
      <c r="F32" s="80">
        <f t="shared" si="0"/>
        <v>0</v>
      </c>
      <c r="G32" s="80"/>
      <c r="H32" s="80"/>
      <c r="I32" s="81">
        <f t="shared" si="1"/>
        <v>0</v>
      </c>
    </row>
    <row r="33" spans="2:9" s="83" customFormat="1" ht="15" customHeight="1" x14ac:dyDescent="0.25">
      <c r="B33" s="84">
        <v>20</v>
      </c>
      <c r="C33" s="82" t="s">
        <v>124</v>
      </c>
      <c r="D33" s="79">
        <v>856453634</v>
      </c>
      <c r="E33" s="79"/>
      <c r="F33" s="80">
        <f t="shared" si="0"/>
        <v>0</v>
      </c>
      <c r="G33" s="80"/>
      <c r="H33" s="80"/>
      <c r="I33" s="81">
        <f t="shared" si="1"/>
        <v>0</v>
      </c>
    </row>
    <row r="34" spans="2:9" s="83" customFormat="1" ht="15" customHeight="1" x14ac:dyDescent="0.25">
      <c r="B34" s="84">
        <v>21</v>
      </c>
      <c r="C34" s="82" t="s">
        <v>125</v>
      </c>
      <c r="D34" s="79">
        <v>856453659</v>
      </c>
      <c r="E34" s="79"/>
      <c r="F34" s="80">
        <f t="shared" si="0"/>
        <v>0</v>
      </c>
      <c r="G34" s="80"/>
      <c r="H34" s="80"/>
      <c r="I34" s="81">
        <f t="shared" si="1"/>
        <v>0</v>
      </c>
    </row>
    <row r="35" spans="2:9" s="83" customFormat="1" ht="15" customHeight="1" x14ac:dyDescent="0.25">
      <c r="B35" s="84">
        <v>22</v>
      </c>
      <c r="C35" s="82" t="s">
        <v>126</v>
      </c>
      <c r="D35" s="79">
        <v>856453627</v>
      </c>
      <c r="E35" s="79"/>
      <c r="F35" s="80">
        <f t="shared" si="0"/>
        <v>0</v>
      </c>
      <c r="G35" s="80"/>
      <c r="H35" s="80"/>
      <c r="I35" s="81">
        <f t="shared" si="1"/>
        <v>0</v>
      </c>
    </row>
    <row r="36" spans="2:9" s="83" customFormat="1" ht="15" customHeight="1" x14ac:dyDescent="0.25">
      <c r="B36" s="84">
        <v>23</v>
      </c>
      <c r="C36" s="82" t="s">
        <v>127</v>
      </c>
      <c r="D36" s="79">
        <v>856453516</v>
      </c>
      <c r="E36" s="79"/>
      <c r="F36" s="80">
        <f t="shared" si="0"/>
        <v>0</v>
      </c>
      <c r="G36" s="80"/>
      <c r="H36" s="80"/>
      <c r="I36" s="81">
        <f t="shared" si="1"/>
        <v>0</v>
      </c>
    </row>
    <row r="37" spans="2:9" s="83" customFormat="1" ht="15" customHeight="1" x14ac:dyDescent="0.25">
      <c r="B37" s="84">
        <v>24</v>
      </c>
      <c r="C37" s="82" t="s">
        <v>128</v>
      </c>
      <c r="D37" s="79">
        <v>856453602</v>
      </c>
      <c r="E37" s="79"/>
      <c r="F37" s="80">
        <f t="shared" si="0"/>
        <v>0</v>
      </c>
      <c r="G37" s="80"/>
      <c r="H37" s="80"/>
      <c r="I37" s="81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22" zoomScale="80" zoomScaleNormal="100" zoomScaleSheetLayoutView="80" workbookViewId="0">
      <selection activeCell="C37" sqref="C3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3 (Tiga)</v>
      </c>
    </row>
    <row r="7" spans="2:11" ht="15" customHeight="1" x14ac:dyDescent="0.25">
      <c r="B7" s="56" t="s">
        <v>30</v>
      </c>
      <c r="C7" s="56"/>
      <c r="D7" s="1" t="str">
        <f>'Nilai Partisipasi'!D7</f>
        <v>: S1 PGSD Masukan SLTA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Duri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 28764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ADE FEBRIANDA</v>
      </c>
      <c r="D14" s="38">
        <f>'Nilai Partisipasi'!D14</f>
        <v>856451694</v>
      </c>
      <c r="E14" s="40">
        <f>'Nilai Partisipasi'!E14</f>
        <v>0</v>
      </c>
      <c r="F14" s="40"/>
      <c r="G14" s="40"/>
      <c r="H14" s="40"/>
      <c r="I14" s="42" t="e">
        <f>AVERAGEA(F14:H14)</f>
        <v>#DIV/0!</v>
      </c>
      <c r="J14" s="42">
        <f>'Nilai Partisipasi'!I14</f>
        <v>0</v>
      </c>
      <c r="K14" s="42" t="e">
        <f>(3*J14+7*I14)/10</f>
        <v>#DIV/0!</v>
      </c>
    </row>
    <row r="15" spans="2:11" ht="15" customHeight="1" x14ac:dyDescent="0.25">
      <c r="B15" s="40">
        <v>2</v>
      </c>
      <c r="C15" s="37" t="str">
        <f>'Nilai Partisipasi'!C15</f>
        <v>HIDAYAT</v>
      </c>
      <c r="D15" s="38">
        <f>'Nilai Partisipasi'!D15</f>
        <v>856451702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SUCI RAMADHANI PUTRI</v>
      </c>
      <c r="D16" s="38">
        <f>'Nilai Partisipasi'!D16</f>
        <v>856451727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MIFTAHUR RIZKY</v>
      </c>
      <c r="D17" s="38">
        <f>'Nilai Partisipasi'!D17</f>
        <v>856451766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NINDY MUTYA ANGGINI</v>
      </c>
      <c r="D18" s="38">
        <f>'Nilai Partisipasi'!D18</f>
        <v>856451813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WENNY HARTI</v>
      </c>
      <c r="D19" s="38">
        <f>'Nilai Partisipasi'!D19</f>
        <v>856451838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HAFIFAH PADLI</v>
      </c>
      <c r="D20" s="38">
        <f>'Nilai Partisipasi'!D20</f>
        <v>856451845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DENTA LARASATI</v>
      </c>
      <c r="D21" s="38">
        <f>'Nilai Partisipasi'!D21</f>
        <v>856451852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JUMIATI</v>
      </c>
      <c r="D22" s="38">
        <f>'Nilai Partisipasi'!D22</f>
        <v>856451891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AYU NURFITRIANI</v>
      </c>
      <c r="D23" s="38">
        <f>'Nilai Partisipasi'!D23</f>
        <v>856451917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DWI MANDASARI</v>
      </c>
      <c r="D24" s="38">
        <f>'Nilai Partisipasi'!D24</f>
        <v>856451963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INTAN SAFITRI</v>
      </c>
      <c r="D25" s="38">
        <f>'Nilai Partisipasi'!D25</f>
        <v>856452009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BENI RAHAYU</v>
      </c>
      <c r="D26" s="38">
        <f>'Nilai Partisipasi'!D26</f>
        <v>856452016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DEWI AISYAH</v>
      </c>
      <c r="D27" s="38">
        <f>'Nilai Partisipasi'!D27</f>
        <v>856452087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CHINDI SRI ANGGREA</v>
      </c>
      <c r="D28" s="38">
        <f>'Nilai Partisipasi'!D28</f>
        <v>856452102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ROHA SETIA PUTRI. P</v>
      </c>
      <c r="D29" s="38">
        <f>'Nilai Partisipasi'!D29</f>
        <v>856453476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NENGSI BR. HUTAPEA</v>
      </c>
      <c r="D30" s="38">
        <f>'Nilai Partisipasi'!D30</f>
        <v>856453483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HASRIADI</v>
      </c>
      <c r="D31" s="38">
        <f>'Nilai Partisipasi'!D31</f>
        <v>859400481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HANDHAN JUWITA SAPUTU</v>
      </c>
      <c r="D32" s="38">
        <f>'Nilai Partisipasi'!D32</f>
        <v>856453509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IIS AFRIANTI</v>
      </c>
      <c r="D33" s="38">
        <f>'Nilai Partisipasi'!D33</f>
        <v>856453634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DINDA FEBY IRFANDAYATI</v>
      </c>
      <c r="D34" s="38">
        <f>'Nilai Partisipasi'!D34</f>
        <v>856453659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LENNY SUNDARY</v>
      </c>
      <c r="D35" s="38">
        <f>'Nilai Partisipasi'!D35</f>
        <v>856453627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RIFALDO</v>
      </c>
      <c r="D36" s="38">
        <f>'Nilai Partisipasi'!D36</f>
        <v>856453516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SUMIATI</v>
      </c>
      <c r="D37" s="38">
        <f>'Nilai Partisipasi'!D37</f>
        <v>856453602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37" zoomScale="80" zoomScaleNormal="90" zoomScaleSheetLayoutView="80" workbookViewId="0">
      <selection activeCell="B7" sqref="B7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Duri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ADE FEBRIANDA</v>
      </c>
      <c r="D15" s="30">
        <f>'Nilai Partisipasi'!D14</f>
        <v>856451694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HIDAYAT</v>
      </c>
      <c r="D16" s="30">
        <f>'Nilai Partisipasi'!D15</f>
        <v>856451702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SUCI RAMADHANI PUTRI</v>
      </c>
      <c r="D17" s="30">
        <f>'Nilai Partisipasi'!D16</f>
        <v>856451727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MIFTAHUR RIZKY</v>
      </c>
      <c r="D18" s="30">
        <f>'Nilai Partisipasi'!D17</f>
        <v>856451766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NINDY MUTYA ANGGINI</v>
      </c>
      <c r="D19" s="30">
        <f>'Nilai Partisipasi'!D18</f>
        <v>856451813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WENNY HARTI</v>
      </c>
      <c r="D20" s="30">
        <f>'Nilai Partisipasi'!D19</f>
        <v>856451838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HAFIFAH PADLI</v>
      </c>
      <c r="D21" s="30">
        <f>'Nilai Partisipasi'!D20</f>
        <v>856451845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DENTA LARASATI</v>
      </c>
      <c r="D22" s="30">
        <f>'Nilai Partisipasi'!D21</f>
        <v>856451852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JUMIATI</v>
      </c>
      <c r="D23" s="30">
        <f>'Nilai Partisipasi'!D22</f>
        <v>856451891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AYU NURFITRIANI</v>
      </c>
      <c r="D24" s="30">
        <f>'Nilai Partisipasi'!D23</f>
        <v>856451917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DWI MANDASARI</v>
      </c>
      <c r="D25" s="30">
        <f>'Nilai Partisipasi'!D24</f>
        <v>856451963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INTAN SAFITRI</v>
      </c>
      <c r="D26" s="30">
        <f>'Nilai Partisipasi'!D25</f>
        <v>856452009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BENI RAHAYU</v>
      </c>
      <c r="D27" s="30">
        <f>'Nilai Partisipasi'!D26</f>
        <v>856452016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DEWI AISYAH</v>
      </c>
      <c r="D28" s="30">
        <f>'Nilai Partisipasi'!D27</f>
        <v>856452087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CHINDI SRI ANGGREA</v>
      </c>
      <c r="D29" s="30">
        <f>'Nilai Partisipasi'!D28</f>
        <v>856452102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ROHA SETIA PUTRI. P</v>
      </c>
      <c r="D30" s="30">
        <f>'Nilai Partisipasi'!D29</f>
        <v>856453476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NENGSI BR. HUTAPEA</v>
      </c>
      <c r="D31" s="30">
        <f>'Nilai Partisipasi'!D30</f>
        <v>856453483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HASRIADI</v>
      </c>
      <c r="D32" s="30">
        <f>'Nilai Partisipasi'!D31</f>
        <v>859400481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HANDHAN JUWITA SAPUTU</v>
      </c>
      <c r="D33" s="30">
        <f>'Nilai Partisipasi'!D32</f>
        <v>856453509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IIS AFRIANTI</v>
      </c>
      <c r="D34" s="30">
        <f>'Nilai Partisipasi'!D33</f>
        <v>856453634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DINDA FEBY IRFANDAYATI</v>
      </c>
      <c r="D35" s="30">
        <f>'Nilai Partisipasi'!D34</f>
        <v>856453659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LENNY SUNDARY</v>
      </c>
      <c r="D36" s="30">
        <f>'Nilai Partisipasi'!D35</f>
        <v>856453627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RIFALDO</v>
      </c>
      <c r="D37" s="30">
        <f>'Nilai Partisipasi'!D36</f>
        <v>856453516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SUMIATI</v>
      </c>
      <c r="D38" s="30">
        <f>'Nilai Partisipasi'!D37</f>
        <v>856453602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topLeftCell="A37" zoomScaleNormal="100" zoomScaleSheetLayoutView="100" workbookViewId="0">
      <selection activeCell="K29" sqref="K29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Duri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ADE FEBRIANDA</v>
      </c>
      <c r="D13" s="30">
        <f>'Nilai Partisipasi'!D14</f>
        <v>856451694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HIDAYAT</v>
      </c>
      <c r="D14" s="30">
        <f>'Nilai Partisipasi'!D15</f>
        <v>856451702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SUCI RAMADHANI PUTRI</v>
      </c>
      <c r="D15" s="30">
        <f>'Nilai Partisipasi'!D16</f>
        <v>856451727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MIFTAHUR RIZKY</v>
      </c>
      <c r="D16" s="30">
        <f>'Nilai Partisipasi'!D17</f>
        <v>856451766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NINDY MUTYA ANGGINI</v>
      </c>
      <c r="D17" s="30">
        <f>'Nilai Partisipasi'!D18</f>
        <v>856451813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WENNY HARTI</v>
      </c>
      <c r="D18" s="30">
        <f>'Nilai Partisipasi'!D19</f>
        <v>856451838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HAFIFAH PADLI</v>
      </c>
      <c r="D19" s="30">
        <f>'Nilai Partisipasi'!D20</f>
        <v>856451845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DENTA LARASATI</v>
      </c>
      <c r="D20" s="30">
        <f>'Nilai Partisipasi'!D21</f>
        <v>856451852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JUMIATI</v>
      </c>
      <c r="D21" s="30">
        <f>'Nilai Partisipasi'!D22</f>
        <v>856451891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AYU NURFITRIANI</v>
      </c>
      <c r="D22" s="30">
        <f>'Nilai Partisipasi'!D23</f>
        <v>856451917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DWI MANDASARI</v>
      </c>
      <c r="D23" s="30">
        <f>'Nilai Partisipasi'!D24</f>
        <v>856451963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INTAN SAFITRI</v>
      </c>
      <c r="D24" s="30">
        <f>'Nilai Partisipasi'!D25</f>
        <v>856452009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BENI RAHAYU</v>
      </c>
      <c r="D25" s="30">
        <f>'Nilai Partisipasi'!D26</f>
        <v>856452016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DEWI AISYAH</v>
      </c>
      <c r="D26" s="30">
        <f>'Nilai Partisipasi'!D27</f>
        <v>856452087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CHINDI SRI ANGGREA</v>
      </c>
      <c r="D27" s="30">
        <f>'Nilai Partisipasi'!D28</f>
        <v>856452102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ROHA SETIA PUTRI. P</v>
      </c>
      <c r="D28" s="30">
        <f>'Nilai Partisipasi'!D29</f>
        <v>856453476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NENGSI BR. HUTAPEA</v>
      </c>
      <c r="D29" s="30">
        <f>'Nilai Partisipasi'!D30</f>
        <v>856453483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HASRIADI</v>
      </c>
      <c r="D30" s="30">
        <f>'Nilai Partisipasi'!D31</f>
        <v>859400481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HANDHAN JUWITA SAPUTU</v>
      </c>
      <c r="D31" s="30">
        <f>'Nilai Partisipasi'!D32</f>
        <v>856453509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IIS AFRIANTI</v>
      </c>
      <c r="D32" s="30">
        <f>'Nilai Partisipasi'!D33</f>
        <v>856453634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DINDA FEBY IRFANDAYATI</v>
      </c>
      <c r="D33" s="30">
        <f>'Nilai Partisipasi'!D34</f>
        <v>856453659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LENNY SUNDARY</v>
      </c>
      <c r="D34" s="30">
        <f>'Nilai Partisipasi'!D35</f>
        <v>856453627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RIFALDO</v>
      </c>
      <c r="D35" s="30">
        <f>'Nilai Partisipasi'!D36</f>
        <v>856453516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SUMIATI</v>
      </c>
      <c r="D36" s="30">
        <f>'Nilai Partisipasi'!D37</f>
        <v>856453602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2020-03-16T05:16:02Z</cp:lastPrinted>
  <dcterms:created xsi:type="dcterms:W3CDTF">2009-03-17T05:47:13Z</dcterms:created>
  <dcterms:modified xsi:type="dcterms:W3CDTF">2021-03-18T07:53:59Z</dcterms:modified>
</cp:coreProperties>
</file>